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KAMISEI3\douro\道路施設課【整備】\事業フォルダ\泊陸奥横浜停車場線\R8\【　】【設計書03】R08_電第3-1号_道路詳細設計（終点側坑口道路改良部）\01_当初設計\05_電子縦覧・HP公開用PDF\"/>
    </mc:Choice>
  </mc:AlternateContent>
  <xr:revisionPtr revIDLastSave="0" documentId="13_ncr:1_{5CFE1717-A33D-492C-A8E2-EF3ED65696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0" i="1"/>
  <c r="G47" i="1" s="1"/>
  <c r="G44" i="1" s="1"/>
  <c r="G38" i="1"/>
  <c r="G35" i="1"/>
  <c r="G32" i="1" s="1"/>
  <c r="G26" i="1"/>
  <c r="G23" i="1" s="1"/>
  <c r="G20" i="1" s="1"/>
  <c r="G62" i="1" s="1"/>
  <c r="G71" i="1" s="1"/>
  <c r="G74" i="1" s="1"/>
</calcChain>
</file>

<file path=xl/sharedStrings.xml><?xml version="1.0" encoding="utf-8"?>
<sst xmlns="http://schemas.openxmlformats.org/spreadsheetml/2006/main" count="126" uniqueCount="53">
  <si>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</si>
  <si>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</si>
  <si>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</si>
  <si>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</si>
  <si>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</si>
  <si>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</si>
  <si>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</si>
  <si>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</si>
  <si>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電　第3-1号</t>
  </si>
  <si>
    <t>　業務名</t>
  </si>
  <si>
    <t>泊陸奥横浜停車場線道路改良道路詳細設計業務委託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</si>
  <si>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</si>
  <si>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</si>
  <si>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</si>
  <si>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</si>
  <si>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</si>
  <si>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</si>
  <si>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</si>
  <si>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</si>
  <si>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</si>
  <si>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</si>
  <si>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</si>
  <si>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</si>
  <si>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</si>
  <si>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</si>
  <si>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</si>
  <si>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道路詳細設計</t>
  </si>
  <si>
    <t>道路詳細設計(B)</t>
  </si>
  <si>
    <t>縮尺1/1,000</t>
  </si>
  <si>
    <t>(km)式</t>
  </si>
  <si>
    <t>(0.14)1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</si>
  <si>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</si>
  <si>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</si>
  <si>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</si>
  <si>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</si>
  <si>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</si>
  <si>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</si>
  <si>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</si>
  <si>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</si>
  <si>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</si>
  <si>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</si>
  <si>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</si>
  <si>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</si>
  <si>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</si>
  <si>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</si>
  <si>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</si>
  <si>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</si>
  <si>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</si>
  <si>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</si>
  <si>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</si>
  <si>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</si>
  <si>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</si>
  <si>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8">
      <t>デンシケイサンキシヨウリョウ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</si>
</sst>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topLeftCell="A11" workbookViewId="0">
      <selection activeCell="H60" sqref="H60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20" t="s">
        <v>30</v>
      </c>
      <c r="G31" s="45"/>
      <c r="H31" s="21"/>
      <c r="J31" s="22"/>
      <c r="K31" s="22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35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 t="s">
        <v>36</v>
      </c>
      <c r="B44" s="10"/>
      <c r="C44" s="10"/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 t="s">
        <v>36</v>
      </c>
      <c r="C47" s="10"/>
      <c r="D47" s="11"/>
      <c r="E47" s="15"/>
      <c r="F47" s="17"/>
      <c r="G47" s="44">
        <f>G50+G56</f>
        <v>0</v>
      </c>
      <c r="H47" s="8" t="s">
        <v>24</v>
      </c>
      <c r="J47" s="22">
        <v>10</v>
      </c>
      <c r="K47" s="22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 t="s">
        <v>37</v>
      </c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 t="s">
        <v>39</v>
      </c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5"/>
      <c r="H59" s="8" t="s">
        <v>52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5"/>
      <c r="H61" s="21"/>
      <c r="J61" s="22"/>
      <c r="K61" s="22"/>
    </row>
    <row r="62" spans="1:11" ht="15" customHeight="1" x14ac:dyDescent="0.15">
      <c r="A62" s="9" t="s">
        <v>41</v>
      </c>
      <c r="B62" s="10"/>
      <c r="C62" s="10"/>
      <c r="D62" s="11"/>
      <c r="E62" s="15"/>
      <c r="F62" s="17"/>
      <c r="G62" s="44">
        <f>G17+G20+G32+G44</f>
        <v>0</v>
      </c>
      <c r="H62" s="8" t="s">
        <v>24</v>
      </c>
      <c r="J62" s="22">
        <v>15</v>
      </c>
      <c r="K62" s="22"/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 t="s">
        <v>42</v>
      </c>
      <c r="B65" s="10"/>
      <c r="C65" s="10"/>
      <c r="D65" s="11"/>
      <c r="E65" s="15"/>
      <c r="F65" s="17"/>
      <c r="G65" s="45"/>
      <c r="H65" s="8" t="s">
        <v>24</v>
      </c>
      <c r="J65" s="22">
        <v>16</v>
      </c>
      <c r="K65" s="22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5"/>
      <c r="H67" s="21"/>
      <c r="J67" s="22"/>
      <c r="K67" s="22"/>
    </row>
    <row r="68" spans="1:11" ht="15" customHeight="1" x14ac:dyDescent="0.15">
      <c r="A68" s="9" t="s">
        <v>43</v>
      </c>
      <c r="B68" s="10"/>
      <c r="C68" s="10"/>
      <c r="D68" s="11"/>
      <c r="E68" s="15"/>
      <c r="F68" s="17"/>
      <c r="G68" s="45"/>
      <c r="H68" s="8" t="s">
        <v>24</v>
      </c>
      <c r="J68" s="22">
        <v>17</v>
      </c>
      <c r="K68" s="22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4">
        <f>G62+G65+G68</f>
        <v>0</v>
      </c>
      <c r="H71" s="8" t="s">
        <v>24</v>
      </c>
      <c r="J71" s="22">
        <v>18</v>
      </c>
      <c r="K71" s="22">
        <v>30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23" t="s">
        <v>45</v>
      </c>
      <c r="B74" s="24"/>
      <c r="C74" s="24"/>
      <c r="D74" s="25"/>
      <c r="E74" s="29"/>
      <c r="F74" s="31"/>
      <c r="G74" s="46">
        <f>G71</f>
        <v>0</v>
      </c>
      <c r="H74" s="33" t="s">
        <v>24</v>
      </c>
      <c r="J74" s="22">
        <v>19</v>
      </c>
      <c r="K74" s="22">
        <v>30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6"/>
      <c r="H75" s="8" t="s">
        <v>24</v>
      </c>
    </row>
    <row r="76" spans="1:11" ht="15" customHeight="1" x14ac:dyDescent="0.15">
      <c r="A76" s="26"/>
      <c r="B76" s="27"/>
      <c r="C76" s="27"/>
      <c r="D76" s="28"/>
      <c r="E76" s="30" t="s">
        <v>25</v>
      </c>
      <c r="F76" s="32">
        <v>1</v>
      </c>
      <c r="G76" s="46"/>
      <c r="H76" s="34"/>
    </row>
    <row r="77" spans="1:11" x14ac:dyDescent="0.15">
      <c r="A77" s="35" t="s">
        <v>46</v>
      </c>
      <c r="B77" s="36" t="s">
        <v>47</v>
      </c>
      <c r="J77" s="22">
        <v>99999</v>
      </c>
    </row>
    <row r="78" spans="1:11" x14ac:dyDescent="0.15">
      <c r="A78" s="35" t="s">
        <v>48</v>
      </c>
      <c r="B78" s="36" t="s">
        <v>49</v>
      </c>
    </row>
    <row r="79" spans="1:11" x14ac:dyDescent="0.15">
      <c r="A79" s="35" t="s">
        <v>50</v>
      </c>
      <c r="B79" s="36" t="s">
        <v>51</v>
      </c>
    </row>
  </sheetData>
  <sheetProtection algorithmName="SHA-512" hashValue="vcIDKIzUJwzoXCxBW5S6YgBIHd1KCMu+lPctyp7WOapgceAqJDswh1DC0FuSe9Tdnn88G39a+KP4B8C8iCV7aA==" saltValue="A59Uq/GMSddZHOV43Fd8Aw==" spinCount="100000" sheet="1" objects="1" scenarios="1"/>
  <mergeCells count="29">
    <mergeCell ref="G68:G70"/>
    <mergeCell ref="G71:G73"/>
    <mergeCell ref="G74:G76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根城　平</cp:lastModifiedBy>
  <cp:lastPrinted>2026-04-16T04:33:59Z</cp:lastPrinted>
  <dcterms:created xsi:type="dcterms:W3CDTF">2026-04-16T02:52:37Z</dcterms:created>
  <dcterms:modified xsi:type="dcterms:W3CDTF">2026-04-16T04:34:00Z</dcterms:modified>
</cp:coreProperties>
</file>